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5 б" sheetId="1" r:id="rId1"/>
  </sheets>
  <externalReferences>
    <externalReference r:id="rId2"/>
  </externalReferences>
  <definedNames>
    <definedName name="Z_6E36EA37_049E_4FAE_B719_2847CD16F858_.wvu.Cols" localSheetId="0" hidden="1">'Елисеева 15 б'!#REF!,'Елисеева 15 б'!#REF!</definedName>
    <definedName name="Z_6E36EA37_049E_4FAE_B719_2847CD16F858_.wvu.Rows" localSheetId="0" hidden="1">'Елисеева 15 б'!$42:$45</definedName>
    <definedName name="Z_73C0D023_21BD_4441_8EFA_957546C15799_.wvu.Cols" localSheetId="0" hidden="1">'Елисеева 15 б'!#REF!,'Елисеева 15 б'!#REF!</definedName>
    <definedName name="Z_73C0D023_21BD_4441_8EFA_957546C15799_.wvu.Rows" localSheetId="0" hidden="1">'Елисеева 15 б'!$42:$45</definedName>
    <definedName name="_xlnm.Print_Area" localSheetId="0">'Елисеева 15 б'!$A$1:$G$60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<sst xmlns="http://schemas.openxmlformats.org/spreadsheetml/2006/main" count="62" uniqueCount="53">
  <si>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</si>
  <si>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</si>
  <si>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</si>
  <si>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</si>
  <si>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</si>
  <si>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</si>
  <si>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</si>
  <si>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</si>
  <si>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</si>
  <si>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</si>
  <si>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</si>
  <si>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</si>
  <si>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</si>
  <si>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</si>
  <si>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</si>
  <si>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</si>
  <si>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</si>
  <si>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</si>
  <si>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</si>
  <si>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</si>
  <si>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</si>
  <si>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</si>
  <si>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</si>
  <si>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</si>
  <si>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</si>
  <si>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</si>
  <si>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</si>
  <si>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</si>
  <si>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</si>
  <si>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</si>
  <si>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</si>
  <si>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</si>
  <si>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</si>
  <si>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</si>
  <si>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</si>
  <si>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</si>
  <si>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</si>
  <si>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</si>
  <si>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б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</si>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</sst>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1">
          <cell r="W261">
            <v>74185.177066077391</v>
          </cell>
          <cell r="X261">
            <v>14935.877679571668</v>
          </cell>
          <cell r="Y261">
            <v>174162.36840000004</v>
          </cell>
          <cell r="AA261">
            <v>0</v>
          </cell>
          <cell r="AI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9444.1391999999996</v>
          </cell>
          <cell r="AP261">
            <v>0</v>
          </cell>
          <cell r="AQ261">
            <v>0</v>
          </cell>
          <cell r="AX261">
            <v>204554.05993019289</v>
          </cell>
          <cell r="BB261">
            <v>11764.888099999998</v>
          </cell>
          <cell r="BC261">
            <v>0</v>
          </cell>
          <cell r="BD261">
            <v>0</v>
          </cell>
          <cell r="BN261">
            <v>5814</v>
          </cell>
          <cell r="BO261">
            <v>714</v>
          </cell>
          <cell r="BP261">
            <v>0</v>
          </cell>
          <cell r="BQ261">
            <v>0</v>
          </cell>
          <cell r="CN261">
            <v>27683.661760155483</v>
          </cell>
          <cell r="CO261">
            <v>5693.2434411790637</v>
          </cell>
          <cell r="CP261">
            <v>877.58759999999984</v>
          </cell>
          <cell r="DE261">
            <v>25410.612048067735</v>
          </cell>
          <cell r="DS261">
            <v>70372.681361089039</v>
          </cell>
          <cell r="DT261">
            <v>15021.89404808041</v>
          </cell>
          <cell r="DU261">
            <v>19806.5419</v>
          </cell>
          <cell r="EC261">
            <v>0</v>
          </cell>
          <cell r="EL261">
            <v>69085.137302511328</v>
          </cell>
          <cell r="EU261">
            <v>269871.10296691593</v>
          </cell>
          <cell r="EV261">
            <v>60840.613094123306</v>
          </cell>
          <cell r="EW261">
            <v>934.69740000000002</v>
          </cell>
          <cell r="FH261">
            <v>212933.12147897383</v>
          </cell>
          <cell r="FM261">
            <v>135608.97633882108</v>
          </cell>
          <cell r="FN261">
            <v>40812.32394980298</v>
          </cell>
          <cell r="FO261">
            <v>1.0220754389013548E-12</v>
          </cell>
          <cell r="FU261">
            <v>107415.07344865282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I26" sqref="I25:I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3815899.3</v>
      </c>
      <c r="F9" s="16">
        <f t="shared" ref="F9:G9" si="0">SUM(F10:F14)</f>
        <v>3829501.0700000003</v>
      </c>
      <c r="G9" s="16">
        <f t="shared" si="0"/>
        <v>969956.25000000012</v>
      </c>
    </row>
    <row r="10" spans="1:7" ht="13.2" customHeight="1" x14ac:dyDescent="0.3">
      <c r="A10" s="43" t="s">
        <v>9</v>
      </c>
      <c r="B10" s="44"/>
      <c r="C10" s="44"/>
      <c r="D10" s="45"/>
      <c r="E10" s="17">
        <v>1290816.1499999999</v>
      </c>
      <c r="F10" s="17">
        <v>1438079.38</v>
      </c>
      <c r="G10" s="18">
        <v>296241.74</v>
      </c>
    </row>
    <row r="11" spans="1:7" ht="14.4" customHeight="1" x14ac:dyDescent="0.3">
      <c r="A11" s="43" t="s">
        <v>10</v>
      </c>
      <c r="B11" s="44"/>
      <c r="C11" s="44"/>
      <c r="D11" s="45"/>
      <c r="E11" s="17">
        <v>909073.93</v>
      </c>
      <c r="F11" s="17">
        <v>859658.79</v>
      </c>
      <c r="G11" s="18">
        <v>301526.08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235260.34</v>
      </c>
      <c r="F12" s="17">
        <v>201962.45</v>
      </c>
      <c r="G12" s="18">
        <v>59767.040000000001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258114.92</v>
      </c>
      <c r="F13" s="17">
        <v>221668.48000000001</v>
      </c>
      <c r="G13" s="18">
        <v>59366.720000000001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1122633.96</v>
      </c>
      <c r="F14" s="17">
        <v>1108131.97</v>
      </c>
      <c r="G14" s="18">
        <v>253054.67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2256987.9499999997</v>
      </c>
      <c r="F15" s="16">
        <f t="shared" ref="F15:G15" si="1">SUM(F16:F19)</f>
        <v>2220365.9</v>
      </c>
      <c r="G15" s="16">
        <f t="shared" si="1"/>
        <v>414260.29</v>
      </c>
    </row>
    <row r="16" spans="1:7" ht="33.6" customHeight="1" x14ac:dyDescent="0.3">
      <c r="A16" s="49" t="s">
        <v>45</v>
      </c>
      <c r="B16" s="50"/>
      <c r="C16" s="50"/>
      <c r="D16" s="51"/>
      <c r="E16" s="17">
        <v>2031748.03</v>
      </c>
      <c r="F16" s="17">
        <v>2023746</v>
      </c>
      <c r="G16" s="18">
        <v>385640.27</v>
      </c>
    </row>
    <row r="17" spans="1:9" ht="15.6" x14ac:dyDescent="0.3">
      <c r="A17" s="36" t="s">
        <v>46</v>
      </c>
      <c r="B17" s="36"/>
      <c r="C17" s="36"/>
      <c r="D17" s="36"/>
      <c r="E17" s="17">
        <v>7038.65</v>
      </c>
      <c r="F17" s="17">
        <v>6162.49</v>
      </c>
      <c r="G17" s="18">
        <v>876.16</v>
      </c>
    </row>
    <row r="18" spans="1:9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48</v>
      </c>
      <c r="B19" s="36"/>
      <c r="C19" s="36"/>
      <c r="D19" s="36"/>
      <c r="E19" s="17">
        <v>218201.27</v>
      </c>
      <c r="F19" s="17">
        <v>190457.41</v>
      </c>
      <c r="G19" s="18">
        <v>27743.86</v>
      </c>
    </row>
    <row r="20" spans="1:9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9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44</v>
      </c>
      <c r="B24" s="59"/>
      <c r="C24" s="59"/>
      <c r="D24" s="59"/>
      <c r="E24" s="59"/>
      <c r="F24" s="17">
        <v>1336538.9731999999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477281.62227584195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67"/>
      <c r="I26" s="28"/>
    </row>
    <row r="27" spans="1:9" ht="15.6" hidden="1" x14ac:dyDescent="0.3">
      <c r="A27" s="69" t="s">
        <v>16</v>
      </c>
      <c r="B27" s="70"/>
      <c r="C27" s="70"/>
      <c r="D27" s="70"/>
      <c r="E27" s="74"/>
      <c r="F27" s="25">
        <f>'[1]свод за год'!W261</f>
        <v>74185.177066077391</v>
      </c>
      <c r="I27" s="28"/>
    </row>
    <row r="28" spans="1:9" ht="15.6" hidden="1" x14ac:dyDescent="0.3">
      <c r="A28" s="69" t="s">
        <v>31</v>
      </c>
      <c r="B28" s="70"/>
      <c r="C28" s="70"/>
      <c r="D28" s="70"/>
      <c r="E28" s="74"/>
      <c r="F28" s="25">
        <f>'[1]свод за год'!X261</f>
        <v>14935.877679571668</v>
      </c>
      <c r="I28" s="28"/>
    </row>
    <row r="29" spans="1:9" ht="15.6" hidden="1" x14ac:dyDescent="0.3">
      <c r="A29" s="69" t="s">
        <v>18</v>
      </c>
      <c r="B29" s="70"/>
      <c r="C29" s="70"/>
      <c r="D29" s="70"/>
      <c r="E29" s="74"/>
      <c r="F29" s="25">
        <f>'[1]свод за год'!Y261</f>
        <v>174162.36840000004</v>
      </c>
      <c r="I29" s="28"/>
    </row>
    <row r="30" spans="1:9" ht="15.6" hidden="1" x14ac:dyDescent="0.3">
      <c r="A30" s="69" t="s">
        <v>19</v>
      </c>
      <c r="B30" s="70"/>
      <c r="C30" s="70"/>
      <c r="D30" s="70"/>
      <c r="E30" s="74"/>
      <c r="F30" s="25">
        <f>'[1]свод за год'!AA261+'[1]свод за год'!AI261+'[1]свод за год'!AL261+'[1]свод за год'!AO261+'[1]свод за год'!AP261+'[1]свод за год'!AQ261</f>
        <v>9444.1391999999996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год'!AX261</f>
        <v>204554.05993019289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66">
        <f>SUM(F34:F38)+319217.4</f>
        <v>553168.7594610831</v>
      </c>
      <c r="I32" s="28"/>
    </row>
    <row r="33" spans="1:11" ht="33" customHeight="1" x14ac:dyDescent="0.25">
      <c r="A33" s="63"/>
      <c r="B33" s="64"/>
      <c r="C33" s="64"/>
      <c r="D33" s="64"/>
      <c r="E33" s="65"/>
      <c r="F33" s="67"/>
      <c r="I33" s="28"/>
    </row>
    <row r="34" spans="1:11" ht="15.6" hidden="1" x14ac:dyDescent="0.3">
      <c r="A34" s="68" t="s">
        <v>16</v>
      </c>
      <c r="B34" s="68"/>
      <c r="C34" s="68"/>
      <c r="D34" s="68"/>
      <c r="E34" s="68"/>
      <c r="F34" s="25">
        <f>'[1]свод за год'!CN261+'[1]свод за год'!DS261</f>
        <v>98056.343121244514</v>
      </c>
      <c r="I34" s="28"/>
    </row>
    <row r="35" spans="1:11" ht="15.6" hidden="1" x14ac:dyDescent="0.3">
      <c r="A35" s="68" t="s">
        <v>31</v>
      </c>
      <c r="B35" s="68"/>
      <c r="C35" s="68"/>
      <c r="D35" s="68"/>
      <c r="E35" s="68"/>
      <c r="F35" s="25">
        <f>'[1]свод за год'!CO261+'[1]свод за год'!DT261</f>
        <v>20715.137489259476</v>
      </c>
      <c r="I35" s="28"/>
      <c r="J35" s="28"/>
      <c r="K35" s="28"/>
    </row>
    <row r="36" spans="1:11" ht="15.6" hidden="1" x14ac:dyDescent="0.3">
      <c r="A36" s="68" t="s">
        <v>18</v>
      </c>
      <c r="B36" s="68"/>
      <c r="C36" s="68"/>
      <c r="D36" s="68"/>
      <c r="E36" s="68"/>
      <c r="F36" s="25">
        <f>'[1]свод за год'!CP261+'[1]свод за год'!DU261</f>
        <v>20684.129499999999</v>
      </c>
      <c r="I36" s="28"/>
      <c r="J36" s="28"/>
      <c r="K36" s="28"/>
    </row>
    <row r="37" spans="1:11" ht="15.6" hidden="1" x14ac:dyDescent="0.3">
      <c r="A37" s="68" t="s">
        <v>19</v>
      </c>
      <c r="B37" s="68"/>
      <c r="C37" s="68"/>
      <c r="D37" s="68"/>
      <c r="E37" s="68"/>
      <c r="F37" s="25">
        <f>'[1]свод за год'!AK261+'[1]свод за год'!AM261+'[1]свод за год'!AN261+'[1]свод за год'!BD261+'[1]свод за год'!EC261</f>
        <v>0</v>
      </c>
      <c r="I37" s="28"/>
      <c r="J37" s="28"/>
      <c r="K37" s="28"/>
    </row>
    <row r="38" spans="1:11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год'!DE261+'[1]свод за год'!EL261</f>
        <v>94495.749350579063</v>
      </c>
      <c r="I38" s="28"/>
      <c r="J38" s="28"/>
      <c r="K38" s="28"/>
    </row>
    <row r="39" spans="1:11" ht="32.4" customHeight="1" x14ac:dyDescent="0.3">
      <c r="A39" s="76" t="s">
        <v>35</v>
      </c>
      <c r="B39" s="87"/>
      <c r="C39" s="87"/>
      <c r="D39" s="87"/>
      <c r="E39" s="88"/>
      <c r="F39" s="26">
        <f>SUM(F40:F48)+207517.54</f>
        <v>1054226.3367772899</v>
      </c>
      <c r="I39" s="28"/>
    </row>
    <row r="40" spans="1:11" ht="15.6" hidden="1" x14ac:dyDescent="0.3">
      <c r="A40" s="80" t="s">
        <v>20</v>
      </c>
      <c r="B40" s="81"/>
      <c r="C40" s="81"/>
      <c r="D40" s="81"/>
      <c r="E40" s="82"/>
      <c r="F40" s="25">
        <f>'[1]свод за год'!EU261+'[1]свод за год'!FM261</f>
        <v>405480.07930573705</v>
      </c>
      <c r="I40" s="28"/>
    </row>
    <row r="41" spans="1:11" ht="15.6" hidden="1" x14ac:dyDescent="0.3">
      <c r="A41" s="69" t="s">
        <v>31</v>
      </c>
      <c r="B41" s="70"/>
      <c r="C41" s="70"/>
      <c r="D41" s="70"/>
      <c r="E41" s="70"/>
      <c r="F41" s="25">
        <f>'[1]свод за год'!EV261+'[1]свод за год'!FN261</f>
        <v>101652.93704392629</v>
      </c>
      <c r="I41" s="28"/>
    </row>
    <row r="42" spans="1:11" ht="15.6" hidden="1" customHeight="1" x14ac:dyDescent="0.3">
      <c r="A42" s="68" t="s">
        <v>21</v>
      </c>
      <c r="B42" s="68"/>
      <c r="C42" s="68"/>
      <c r="D42" s="68"/>
      <c r="E42" s="69"/>
      <c r="F42" s="25"/>
      <c r="I42" s="28"/>
    </row>
    <row r="43" spans="1:11" ht="15.6" hidden="1" customHeight="1" x14ac:dyDescent="0.3">
      <c r="A43" s="69" t="s">
        <v>17</v>
      </c>
      <c r="B43" s="70"/>
      <c r="C43" s="70"/>
      <c r="D43" s="70"/>
      <c r="E43" s="70"/>
      <c r="F43" s="25"/>
      <c r="I43" s="28"/>
    </row>
    <row r="44" spans="1:11" ht="15.6" hidden="1" customHeight="1" x14ac:dyDescent="0.3">
      <c r="A44" s="68" t="s">
        <v>22</v>
      </c>
      <c r="B44" s="68"/>
      <c r="C44" s="68"/>
      <c r="D44" s="68"/>
      <c r="E44" s="69"/>
      <c r="F44" s="25"/>
      <c r="I44" s="28"/>
    </row>
    <row r="45" spans="1:11" ht="15.6" hidden="1" customHeight="1" x14ac:dyDescent="0.3">
      <c r="A45" s="69" t="s">
        <v>17</v>
      </c>
      <c r="B45" s="70"/>
      <c r="C45" s="70"/>
      <c r="D45" s="70"/>
      <c r="E45" s="70"/>
      <c r="F45" s="25"/>
      <c r="I45" s="28"/>
    </row>
    <row r="46" spans="1:11" ht="15.6" hidden="1" x14ac:dyDescent="0.3">
      <c r="A46" s="68" t="s">
        <v>18</v>
      </c>
      <c r="B46" s="68"/>
      <c r="C46" s="68"/>
      <c r="D46" s="68"/>
      <c r="E46" s="69"/>
      <c r="F46" s="25">
        <f>'[1]свод за год'!EW261+'[1]свод за год'!FO261</f>
        <v>934.69740000000104</v>
      </c>
      <c r="I46" s="28"/>
    </row>
    <row r="47" spans="1:11" ht="15.6" hidden="1" x14ac:dyDescent="0.3">
      <c r="A47" s="69" t="s">
        <v>19</v>
      </c>
      <c r="B47" s="70"/>
      <c r="C47" s="70"/>
      <c r="D47" s="70"/>
      <c r="E47" s="70"/>
      <c r="F47" s="25">
        <f>'[1]свод за год'!BB261+'[1]свод за год'!BC261+'[1]свод за год'!BN261+'[1]свод за год'!BO261+'[1]свод за год'!BP261+'[1]свод за год'!BQ261</f>
        <v>18292.888099999996</v>
      </c>
      <c r="I47" s="28"/>
    </row>
    <row r="48" spans="1:11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год'!FH261+'[1]свод за год'!FU261</f>
        <v>320348.19492762664</v>
      </c>
      <c r="I48" s="28"/>
      <c r="J48" s="28"/>
    </row>
    <row r="49" spans="1:12" ht="15.6" hidden="1" customHeight="1" x14ac:dyDescent="0.3">
      <c r="A49" s="76" t="s">
        <v>37</v>
      </c>
      <c r="B49" s="70"/>
      <c r="C49" s="70"/>
      <c r="D49" s="70"/>
      <c r="E49" s="74"/>
      <c r="F49" s="33"/>
      <c r="I49" s="28"/>
    </row>
    <row r="50" spans="1:12" ht="15.6" x14ac:dyDescent="0.3">
      <c r="A50" s="77" t="s">
        <v>49</v>
      </c>
      <c r="B50" s="78"/>
      <c r="C50" s="78"/>
      <c r="D50" s="78"/>
      <c r="E50" s="79"/>
      <c r="F50" s="26">
        <f>F25+F32+F39+F49</f>
        <v>2084676.718514215</v>
      </c>
      <c r="I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297757.66000000003</v>
      </c>
      <c r="I51" s="34"/>
      <c r="K51" s="34"/>
      <c r="L51" s="34"/>
    </row>
    <row r="52" spans="1:12" ht="15.6" x14ac:dyDescent="0.3">
      <c r="A52" s="69" t="s">
        <v>23</v>
      </c>
      <c r="B52" s="70"/>
      <c r="C52" s="70"/>
      <c r="D52" s="70"/>
      <c r="E52" s="70"/>
      <c r="F52" s="25">
        <v>159060</v>
      </c>
      <c r="I52" s="28"/>
    </row>
    <row r="53" spans="1:12" ht="15.6" x14ac:dyDescent="0.3">
      <c r="A53" s="69" t="s">
        <v>24</v>
      </c>
      <c r="B53" s="70"/>
      <c r="C53" s="70"/>
      <c r="D53" s="70"/>
      <c r="E53" s="70"/>
      <c r="F53" s="25">
        <v>138697.66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51</v>
      </c>
      <c r="B55" s="83"/>
      <c r="C55" s="83"/>
      <c r="D55" s="83"/>
      <c r="E55" s="83"/>
      <c r="F55" s="26">
        <f>F50+F51</f>
        <v>2382434.3785142149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2031748.03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2023746</v>
      </c>
      <c r="H57" s="28"/>
      <c r="I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985852.62468578527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 б</vt:lpstr>
      <vt:lpstr>'Елисеева 15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2018-04-04T07:28:08Z</cp:lastPrinted>
  <dcterms:created xsi:type="dcterms:W3CDTF">2013-05-24T09:13:10Z</dcterms:created>
  <dcterms:modified xsi:type="dcterms:W3CDTF">2018-04-11T12:59:09Z</dcterms:modified>
</cp:coreProperties>
</file>